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3820"/>
  <mc:AlternateContent xmlns:mc="http://schemas.openxmlformats.org/markup-compatibility/2006">
    <mc:Choice Requires="x15">
      <x15ac:absPath xmlns:x15ac="http://schemas.microsoft.com/office/spreadsheetml/2010/11/ac" url="https://internationalmedicalcorps-my.sharepoint.com/personal/aaljoneed_internationalmedicalcorps_org/Documents/Procurements process-2023/BPA Aden/PR10122968-Printing Materials and Visibility Items BPA/3-RFQ/"/>
    </mc:Choice>
  </mc:AlternateContent>
  <xr:revisionPtr revIDLastSave="0" documentId="8_{EBB2EF55-3458-43F2-91A5-8F98F669FC71}" xr6:coauthVersionLast="47" xr6:coauthVersionMax="47" xr10:uidLastSave="{00000000-0000-0000-0000-000000000000}"/>
  <bookViews>
    <workbookView xWindow="-110" yWindow="-110" windowWidth="19420" windowHeight="11500" xr2:uid="{118CE8BA-FA96-4891-8590-772B01D58827}"/>
  </bookViews>
  <sheets>
    <sheet name="Annex #A -10122968" sheetId="1" r:id="rId1"/>
  </sheets>
  <definedNames>
    <definedName name="_xlnm.Print_Area" localSheetId="0">'Annex #A -10122968'!$A$1:$H$93</definedName>
    <definedName name="_xlnm.Print_Titles" localSheetId="0">'Annex #A -10122968'!$1:$7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0" i="1" l="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91" i="1" s="1"/>
</calcChain>
</file>

<file path=xl/sharedStrings.xml><?xml version="1.0" encoding="utf-8"?>
<sst xmlns="http://schemas.openxmlformats.org/spreadsheetml/2006/main" count="258" uniqueCount="155">
  <si>
    <t xml:space="preserve"> Annex #A -10122968 -Supply of Printing Materials and Visibility items to IMC Aden office (Blanket Purchase Agreement for 1 Year (with possibility of extension to 1 more year)</t>
  </si>
  <si>
    <t>No.</t>
  </si>
  <si>
    <t>Description</t>
  </si>
  <si>
    <t>Additional Notes</t>
  </si>
  <si>
    <t>Unit</t>
  </si>
  <si>
    <t>Qty</t>
  </si>
  <si>
    <t>Unit price in(USD)</t>
  </si>
  <si>
    <t xml:space="preserve"> Total price (USD)</t>
  </si>
  <si>
    <t>Register, Family Planning</t>
  </si>
  <si>
    <t>"Daily register of family planning services
RH daily report (family planning) 
size A3, black carbonated copy, two 
side, thickness of paper is 80 
gm, with cover thickness 360 gm, No of paper 100 and stapled with IMC &amp; Donor Logo on cover."</t>
  </si>
  <si>
    <t>EA</t>
  </si>
  <si>
    <t>Register, Antenatal</t>
  </si>
  <si>
    <t>"Daily register for  antenatal and post natal care services RH daily 
report (30 antenatal  &amp; 30 Postnatal care registers) size A3, black 
copy, two side, thickness of paper is 80 gm, with cover thickness 360 gm, No of paper 100 and stapled with IMC and Donor Logo on cover."</t>
  </si>
  <si>
    <t>Book,IMC,Expanded Programme of Immunization,Daily Registr</t>
  </si>
  <si>
    <t>"Child immunization daily register 
EPI daily report size A3, black copy, two side, 
thickness of paper is 80 gm, with cover thickness 360 gm, No of paper 100 and stapled with IMC 
Logo and Donor Logo on the Cover."</t>
  </si>
  <si>
    <t>Register book, A3</t>
  </si>
  <si>
    <t>IMC Pharmacy Register size A3, black copy, one side with two copy in colored yellow &amp; pink, thickness of paper is 80 gm, with cover thickness 360 gm, No. of paper 100 and stapled with IMC Logo and Donor logo on cover.</t>
  </si>
  <si>
    <t>"General laboratory examinations registerdaily 
report (Laboratory test register ) size A3, black copy, two side, thickness of paper is 80 
gm, with cover thickness 360 gm, No of paper 100 
and stapled with IMC &amp;UNOCHA Logo on cover..
"</t>
  </si>
  <si>
    <t>Book, IMC, Daily Report</t>
  </si>
  <si>
    <t>"Surgical cases register. 
daily report (Surgical cases register) size. 
A3, black copy, two sides, the thickness of the paper is 80 gm, with cover thickness 360 gm, No 
of paper 100 and stapled with IMC &amp; Donor Logo on cover.
"</t>
  </si>
  <si>
    <t>Book, IMC, Outpatient Department, Daily Report</t>
  </si>
  <si>
    <t>"Patients register for the health unit
OPD daily report size A3, black copy, two side, thickness of paper is 80 gm, with cover thickness 360 gm, No of paper 100 and stapled with IMC &amp;Donor Logo on cover."</t>
  </si>
  <si>
    <t>Card, for vaccination register</t>
  </si>
  <si>
    <t>"Immunization registers for women 11-49 years old with the tetanus vaccine printing Registration Vaccination cards for Women (15-45 years old), A4, black and white 2 sides, 180 gm horizontal. With IMC Logo and Donor Logo on the cover.
"</t>
  </si>
  <si>
    <t>Book,IMC,Expanded Programme of Immunization,Monthly Registr</t>
  </si>
  <si>
    <t>"Monthly report  vaccination for children and women
EPI monthly report size A4, black copy, one side with two carbonated copies in colored yellow &amp; pink, thickness of 
paper is 80 gm, with a cover thickness of 360 gm, No 
of paper 150 and stapled with IMC&amp; Donor  Logo on the cover."</t>
  </si>
  <si>
    <t>Book, IMC, Internal Prescription</t>
  </si>
  <si>
    <t>"Internal prescription Prescription paper size 
A5, black copy, one side with two carbonated 
copy in colored yellow and pink, thickness of paper is 80 gm, with cover thickness 360 gm, No of paper 100 and stapled with IMC Logo and Donor Logo on the cover.."</t>
  </si>
  <si>
    <t>"IMCI register for the health unit
IMCI daily report size A3, black  copy, two side, thickness of paper is 80 gm, with cover thickness 360 gm, No of paper 100 and stapled with IMC &amp; Donor Logo on the cover."</t>
  </si>
  <si>
    <t>Register, IMC, Community Health Volunteers (CHVs), 100pp</t>
  </si>
  <si>
    <t>Monthly report of community health and nutrition volunteer (Monthly report of community health and nutrition volunteer) size A3, colored copy, one side with two carbonated copies in colored yellow and pink, thickness of paper is 80 gm, with cover thickness 360 gm, No of paper 100 and stapled with IMC Logo. and Donor Logo and hotline 8007800 on each page. on the cover.</t>
  </si>
  <si>
    <t>CHVs daily register size A3 No. paper is 100, thickness of paper 80 cm, colored, both sides with cover thickness 360 gm and stapled with IMC Logo. Donor Logo and hotline 8007800 on each page. on the cover.</t>
  </si>
  <si>
    <t>Register book, A4</t>
  </si>
  <si>
    <t>"General laboratory examinations result (Laboratory tests) SizeA4, 3 colors copy, the thickness of Paper is 80mg, with cover thickness 360gm.
No paper 100 and stapled with IMC Logo, Donor Logo, on the cover."</t>
  </si>
  <si>
    <t>Brochure</t>
  </si>
  <si>
    <t>"Tri-Fold, A4 (210 × 297 mm), and Glossy, IEC Materials (communicable diseases, MSP, MHPSS)
Brochure of cholera 
Brochure of diphtheria
Brochure of measles
Brochure of watery diarrhea
Brochure of MHPSS
Brochure of Malaria
Brochure of degu fever
"</t>
  </si>
  <si>
    <t>Admission card, IMC, Pregnant and Lactating Women (PLW)</t>
  </si>
  <si>
    <t>IYCF booklet, IYCF helical booklet (32 paper) colored and glossy paper thickness 180 with thermal packaging, print IMC and Donor Logo in each page</t>
  </si>
  <si>
    <t>Card, Severe Acute Malnutrition (SAM), follow up</t>
  </si>
  <si>
    <t xml:space="preserve">SAM admission follow-up cards A4, thickness 300 gm, 2 sides, 1 color with IMC and Donor logo, hotline 8007800. </t>
  </si>
  <si>
    <t>Card, IMC, SAM-MAM</t>
  </si>
  <si>
    <t>PLW follow-up card, size A4, 100 paper, thickness 80gm, 1 side, one color, cover thickness 240 gm., with IMC and UNOCHA Logo. and hotline 8007800</t>
  </si>
  <si>
    <t>Card, IMC, Pregnant and Lactating Women (PLW)</t>
  </si>
  <si>
    <t>PLW admitted cards 5.59 cm, thickness 300 gm, 2 side, 1 color, with IMC and Donor logo, hotline 8007800</t>
  </si>
  <si>
    <t xml:space="preserve">SAM-MAM admission cards 5.59 cm, thickness 300 gm, 2 sides, 1 color </t>
  </si>
  <si>
    <t>Card, IMC, Community Health Volunteers (CHVs)</t>
  </si>
  <si>
    <t>"CHVs referral card size, Colored, one side thickness of paper
is 80 gm, with cover thickness 360 gm, No. of paper 100 and stapled with
IMC and donor logo and hotline 8007800"</t>
  </si>
  <si>
    <t>Card, IMC, Stabilization Center (SC)</t>
  </si>
  <si>
    <t>Referral to SC cards ,size 23 14cm, 1 color, thickness 80mg, 100 pages. with IMC and Donor  logo, hotline 8007800.</t>
  </si>
  <si>
    <t>Registration book, Pregnant and Lactating Women (PLW)</t>
  </si>
  <si>
    <t>PLW registration book ,size A3, 100 paper, thickness 80 gm, 2 sided 1 color, cover thickness 240 gm ,with IMC and Donor Logo.  and hotline 8007800.</t>
  </si>
  <si>
    <t>Register,Commun.-Based Managem. of Acute Malnutrition (CMAM)</t>
  </si>
  <si>
    <t>CMAM child screen Registration book, size A3, 50 papers, 2 sides color, cover thickness 240 gm., with IMC and Donor  Logo. hotline 8007800</t>
  </si>
  <si>
    <t>Register, IMC, Severe Acute Malnutrition (SAM), 50pp</t>
  </si>
  <si>
    <t>SAM admission registration book, size A3, 50 papers, 2 sides, color cover thickness 240 gm, with IMC and UNOCHA Logo. and hotline 8007800</t>
  </si>
  <si>
    <t>Registration book, Moderate Acute Malnutrition (MAM)</t>
  </si>
  <si>
    <t>MAM U5 registration book, size A3, 100 paper, thickness 80 gm, two-sided, 1 color, cover thickness 240 gm, with IMC and Donor logo and hotline 8007800</t>
  </si>
  <si>
    <t>Register, Infant and Young Child Feeding (IYCF) follow up</t>
  </si>
  <si>
    <t xml:space="preserve">IYCF daily registration book, size A3, 100 paper, thickness 80 gm two sided, 1 color, cover thickness 240 gm, with  IMC andDonor  logo and hotline 8007800 on the cover </t>
  </si>
  <si>
    <t>Book, IMC, Monthly Report</t>
  </si>
  <si>
    <t>CMAM monthly Registration book, size A3, thickness 80 gm, one original and 2 copies (Pink ,Blue) carbonizes paper, 50 pages from each color, cover thickness 240 gm. ,with IMC and UNOCHA Logo and hotline 8007800 on the cover</t>
  </si>
  <si>
    <t>Book, Infant and Young Child Feeding (IYCF), monthly report</t>
  </si>
  <si>
    <t xml:space="preserve">IYCF monthly registration book, size A4, thickness 80 gm, one original and 2 copies (Pink ,Yellow) carbonizes paper, 50 pages from each color, cover thickness 240 gm with IMC and Donor  Logo and hotline 8007800 on the cover </t>
  </si>
  <si>
    <t>Card, Male Growth Monitoring</t>
  </si>
  <si>
    <t xml:space="preserve">male growth chart card, A3, thickness 300 gm, 2 sides, 1 colored. </t>
  </si>
  <si>
    <t>Card, Female Growth Monitoring</t>
  </si>
  <si>
    <t>female growth chart card, A3, thickness 300 gm, 2 sides, 1 coloured</t>
  </si>
  <si>
    <t>Poster, IMC, Breast Feeding</t>
  </si>
  <si>
    <t xml:space="preserve"> Poster (breastfeeding ,complementary feeding ,Community midwife Posters) 1 sided thickness 150g A3 with IMC and Donor logo and hotline    </t>
  </si>
  <si>
    <t>Board, plastic</t>
  </si>
  <si>
    <t xml:space="preserve">Board, plastic clearly coloured and high-quality printing awareness raising marital on a plastic board heavy duty with dimension of 90*80 cm with aluminum frame  </t>
  </si>
  <si>
    <t>Brochure, IMC, Breast Feeding</t>
  </si>
  <si>
    <t xml:space="preserve">CMAM /IYCF /community midwife   brochures as per attached </t>
  </si>
  <si>
    <t xml:space="preserve">Brochures on delivery and post natal care as per attached </t>
  </si>
  <si>
    <t>Card, A4</t>
  </si>
  <si>
    <t>Z–sore, A4, colored, 240 thickness, thermal cover.</t>
  </si>
  <si>
    <t>Register, Health Education</t>
  </si>
  <si>
    <t>CHVs guideline book A4 tow side printing colored   with colored front and back covers</t>
  </si>
  <si>
    <t>Banner, retractable</t>
  </si>
  <si>
    <t>" Professional aluminium-made roll up banner stand (32""X79"")
Easy to assemble and convenient to travel (bag provided)
Retractable base stores and protects banner graphics
Sturdy foot levellers ensure stability and safety indoors and outdoors to purchase stand with  graphic((Colored) banner, during visit"</t>
  </si>
  <si>
    <t>Poster</t>
  </si>
  <si>
    <t xml:space="preserve">IMC and Donor(Donor) logo posters are colored and goosy size A3 </t>
  </si>
  <si>
    <t>Banner, Community Health</t>
  </si>
  <si>
    <t>Booklet</t>
  </si>
  <si>
    <t xml:space="preserve">IYCF booklet  Size A5 colored 37 pages with out the cover, 2 sides as per attached </t>
  </si>
  <si>
    <t>Sticker, marking</t>
  </si>
  <si>
    <t>Poster printed on a colored cartoon piece with pictures of children cartoon characters 100 x100 cm as per attached</t>
  </si>
  <si>
    <t>Enrolment and Follow Up form, MAMI</t>
  </si>
  <si>
    <t xml:space="preserve">Enrolment and Follow Up form, MAMI cards A4, thickness 300 gm, 2 sides, 1 color. </t>
  </si>
  <si>
    <t>Assessment card, MAMI</t>
  </si>
  <si>
    <t xml:space="preserve">Assessment card, MAMI cards A4, thickness 300 gm, 2 sides, 1 color. </t>
  </si>
  <si>
    <t>Community Health Volunteers (CHVs), referral card, MAMI</t>
  </si>
  <si>
    <t>"Community Health Volunteers (CHVs), referral card, MAMI card size, Colored, one side thickness of paper
is 80 gm, with cover thickness 360 gm, No. of paper 100 and stapled with
IMC logo and hotline 8007800"</t>
  </si>
  <si>
    <t>Registration book, monthly, MAMI</t>
  </si>
  <si>
    <t xml:space="preserve">MAMI monthly registration book, size A4, thickness 80 gm, one original and 2 copies (Pink ,Yellow) carbonizes paper, 50 pages from each color, cover thickness 240 gm with IMC  Logo and hotline 8007800 on the cover </t>
  </si>
  <si>
    <t>Registration book, daily, MAMI</t>
  </si>
  <si>
    <t xml:space="preserve">MAMI daily registration book, size A3, 100 paper, thickness 80 gm two sided, 1 color, cover thickness 240 gm, with  IMC logo and hotline 8007800 on the cover </t>
  </si>
  <si>
    <t>Card, OTP, follow up</t>
  </si>
  <si>
    <t xml:space="preserve">MAMI screening &amp; follow-up card for CHNVs cards 5.59 cm, thickness 300 gm, 2 sides, 1 color </t>
  </si>
  <si>
    <t>Banner</t>
  </si>
  <si>
    <t xml:space="preserve">banners  1*5 m colored Mounted on a wooden board with a loop for hanging on the wall. Content as per attached </t>
  </si>
  <si>
    <t>Printing of one horizontal training banner (1.5 × 3 meters), full color, with official logos and training title in English and Arabic, to be displayed either on the wall or using a banner stand, as per attached annex and branding guidelines.</t>
  </si>
  <si>
    <t>Paper, certificate</t>
  </si>
  <si>
    <t>"Printing of Certificates for Participants  
A4 size (210mm × 297mm)
240 gsm high-quality art paper or matte coated paper
Includes official logos, training title, participant name area, and signature lines
Each certificate must be placed inside a high-quality certificate folder (durable and professional finish)
As per the approved design and branding guidelines"</t>
  </si>
  <si>
    <t>"Printing of Certificates for Facilitators  
Full-color printing
A4 size (210mm × 297mm)
240 gsm high-quality art paper or matte coated
Includes official logos, training title, facilitator’s name area, and signature lines
Each certificate must be placed inside a high-quality certificate folder (durable and professional finish)
As per approved design and branding guidelines
"</t>
  </si>
  <si>
    <t>Printed material, for training</t>
  </si>
  <si>
    <t>"Agenda one 5 papers A4, thickness 80, 
one colour, One side"</t>
  </si>
  <si>
    <t>"PRETEST
4 papers, One side, 
A4, 80gm 
thickness."</t>
  </si>
  <si>
    <t>"POST TEST
4 papers, One side, 
A4, 80gm 
thickness."</t>
  </si>
  <si>
    <t>"2 Handout Guideline,  
Each book contains 
130 pages with color, A4 
printed on two sides 
With color cover, 80 gms 
for the participant and 
facilitator"</t>
  </si>
  <si>
    <t>Poster, IMC, Hygiene</t>
  </si>
  <si>
    <t>"Glossy color posters, stickers,s A3 size for Messages (Hygiene Promotion), with IMC and Donar logo 
Includes packaging."</t>
  </si>
  <si>
    <t>Flyer</t>
  </si>
  <si>
    <t>Glossy A4 size Includes packaging.</t>
  </si>
  <si>
    <t>Book/Log, IMC, for CHVs reporting</t>
  </si>
  <si>
    <t xml:space="preserve"> daily reporting book of 100 papers , thickness of paper is 80 gm, with cover thickness 360 gm, Logo and Donor Logo on the Cover.</t>
  </si>
  <si>
    <t>Book</t>
  </si>
  <si>
    <t>Small book A4 size of handwashing importance, 4 paper  Glosy and stickers , 8 sides with IMC &amp;Donar logos</t>
  </si>
  <si>
    <t>Manual book for Traning size A4, color copy two side, paper is 80 gm No 
of paper 40, with IMC&amp; Donor  Logo on the cover."</t>
  </si>
  <si>
    <t>"
Manual book for Traning size A4, color copy two side, paper is 80 gm No 
of paper 50, with IMC&amp; Donor  Logo on the cover."</t>
  </si>
  <si>
    <t>"
Manual book for Traning size A4, color copy two side, paper is 80 gm No 
of paper 60, with IMC&amp; Donor  Logo on the cover."</t>
  </si>
  <si>
    <t xml:space="preserve">Brochure A4 Glossy colored </t>
  </si>
  <si>
    <t>Banner, support pole, roll up</t>
  </si>
  <si>
    <t>"Professional aluminum roll-up banner stand (150 x 200 cm) that is easy to assemble and travel-friendly (includes carrying bag). The retractable base protects the banner graphics, while sturdy foot levellers provide stability for indoor and outdoor use. 
"</t>
  </si>
  <si>
    <t>"Visibility Posters with   health topics, and logos (Donor and IMC logos).
Single-sided design
Paper thickness: 150g
Page size: A3, A2, and A1 based on approved designs
Page type: Glossy 
Includes IMC hotline number"</t>
  </si>
  <si>
    <t>Lab coat, logo, EN/AR, white, L</t>
  </si>
  <si>
    <t>"White Scrub/lab coats of high-quality material with logos (Donor and IMC logos) sewn as per approved design.
"</t>
  </si>
  <si>
    <t>Lab coat, logo, EN/AR, white, XL</t>
  </si>
  <si>
    <t>White Scrub/lab coats of high-quality material with logos (KSrelief and IMC logos) sewn as per approved design.</t>
  </si>
  <si>
    <t>Lab coat, logo, EN/AR, white, XXL</t>
  </si>
  <si>
    <t>White Scrub/lab coats of high-quality material with logos (Donor and IMC logos) sewn as per approved design.</t>
  </si>
  <si>
    <t>Vest, logo, EN, blue, unisex XXL</t>
  </si>
  <si>
    <t>Vest/Jackets of high-quality material with logos (Donor and IMC logos) sewn as per approved design.</t>
  </si>
  <si>
    <t>Vest, logo, EN, blue, unisex XL</t>
  </si>
  <si>
    <t>Vest, logo, EN, blue, unisex L</t>
  </si>
  <si>
    <t>Vest, logo, EN, blue, unisex M</t>
  </si>
  <si>
    <t>Tote bag, logo</t>
  </si>
  <si>
    <t>Carry Hand Bags for SAM and MAM cases made of good quality clothes - size: length 30 CM and width 20 CM, with Logo of IMC and YHF</t>
  </si>
  <si>
    <t>Bag, backpack, logo</t>
  </si>
  <si>
    <t xml:space="preserve"> backpacks bag with sewing IMC Logo with Hotline</t>
  </si>
  <si>
    <t>Cap, for hair</t>
  </si>
  <si>
    <t>Caps with sewing IMC Logo, hotline logo</t>
  </si>
  <si>
    <t>Sign, general use</t>
  </si>
  <si>
    <t>"Supply and installation of identification boards to display the name of the health facility, project name, donor logo(s), and implementing partner logo(s).
Boards to be fabricated from steel and mounted on 2-inch steel pipes with a height of 2 meters.
The base of the steel pipes should be securely fixed in plain concrete underground for stability.
Donor logos should be applied using phosphorescent stickers for visibility and durability.
Multiple boards to be installed at designated project sites."</t>
  </si>
  <si>
    <t>Overall, safety, size XXL</t>
  </si>
  <si>
    <t xml:space="preserve">One piece Uniform " overall" (Cleaning fund/Mechanic )with (Vest safety )workers use orange colour with IMC &amp; cleaning fund logos(sewing)printed in the front and back  (size XXL ), cotton 100% </t>
  </si>
  <si>
    <t>Scarf, logo</t>
  </si>
  <si>
    <t>"Multicolor Style: Casual Pattern, Type: PlaidType: Scarf, Composition:100% Acrylic Material Fabric
One-size 74.8L, 12.6W
Sewing IMC logo in scarf"</t>
  </si>
  <si>
    <t>Scarf, cotton</t>
  </si>
  <si>
    <t xml:space="preserve">Orange and cotton scarf </t>
  </si>
  <si>
    <t>Magnet, pin</t>
  </si>
  <si>
    <t>Iron, circular, Glossy with 16 Days of Activism Against Gender-Based Violence logo</t>
  </si>
  <si>
    <t>Ribbon, gift wrap</t>
  </si>
  <si>
    <t>big 10 Orange and 5 White 5 Blue stain ribbons</t>
  </si>
  <si>
    <t>Total Cost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</si>
</sst>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
  </numFmts>
  <fonts count="10" x14ac:knownFonts="1">
    <font>
      <sz val="10"/>
      <color theme="1"/>
      <name val="Tahoma"/>
      <family val="2"/>
    </font>
    <font>
      <sz val="10"/>
      <color theme="1"/>
      <name val="Tahoma"/>
      <family val="2"/>
    </font>
    <font>
      <b/>
      <sz val="22"/>
      <color theme="1"/>
      <name val="Arial"/>
      <family val="2"/>
    </font>
    <font>
      <b/>
      <sz val="14"/>
      <color rgb="FF333333"/>
      <name val="Arial"/>
      <family val="2"/>
    </font>
    <font>
      <b/>
      <sz val="16"/>
      <color rgb="FF333333"/>
      <name val="Arial"/>
      <family val="2"/>
    </font>
    <font>
      <sz val="16"/>
      <color theme="1"/>
      <name val="Tahoma"/>
      <family val="2"/>
    </font>
    <font>
      <sz val="14"/>
      <color theme="1"/>
      <name val="Arial"/>
      <family val="2"/>
    </font>
    <font>
      <b/>
      <sz val="14"/>
      <color theme="1"/>
      <name val="Arial"/>
      <family val="2"/>
    </font>
    <font>
      <b/>
      <sz val="18"/>
      <color theme="1"/>
      <name val="Arial"/>
      <family val="2"/>
    </font>
    <font>
      <b/>
      <sz val="18"/>
      <color theme="1"/>
      <name val="Tahoma"/>
      <family val="2"/>
    </font>
  </fonts>
  <fills count="4">
    <fill>
      <patternFill patternType="none"/>
    </fill>
    <fill>
      <patternFill patternType="gray125"/>
    </fill>
    <fill>
      <patternFill patternType="solid">
        <fgColor rgb="FFD6E7F3"/>
      </patternFill>
    </fill>
    <fill>
      <patternFill patternType="solid">
        <fgColor rgb="FFFFFF00"/>
        <bgColor indexed="64"/>
      </patternFill>
    </fill>
  </fills>
  <borders count="10">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44" fontId="1" fillId="0" borderId="0" applyFont="0" applyFill="0" applyBorder="0" applyAlignment="0" applyProtection="0"/>
  </cellStyleXfs>
  <cellXfs count="34">
    <xf numFmtId="0" fontId="0" fillId="0" borderId="0" xfId="0"/>
    <xf numFmtId="0" fontId="0" fillId="0" borderId="1" xfId="0" applyBorder="1"/>
    <xf numFmtId="164" fontId="6"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3" fontId="7" fillId="0" borderId="4" xfId="0" applyNumberFormat="1" applyFont="1" applyBorder="1" applyAlignment="1">
      <alignment horizontal="center" vertical="center"/>
    </xf>
    <xf numFmtId="44" fontId="6" fillId="0" borderId="4" xfId="1" applyFont="1" applyBorder="1" applyAlignment="1">
      <alignment horizontal="right" vertical="center"/>
    </xf>
    <xf numFmtId="44" fontId="7" fillId="3" borderId="4" xfId="1" applyFont="1" applyFill="1" applyBorder="1" applyAlignment="1">
      <alignment horizontal="right" vertical="center"/>
    </xf>
    <xf numFmtId="0" fontId="0" fillId="0" borderId="0" xfId="0" applyAlignment="1">
      <alignment wrapText="1"/>
    </xf>
    <xf numFmtId="0" fontId="6" fillId="0" borderId="4" xfId="0" applyFont="1" applyBorder="1" applyAlignment="1">
      <alignment horizontal="left" vertical="center" wrapText="1"/>
    </xf>
    <xf numFmtId="0" fontId="0" fillId="0" borderId="6" xfId="0" applyBorder="1"/>
    <xf numFmtId="0" fontId="6" fillId="0" borderId="4" xfId="0" applyFont="1" applyBorder="1" applyAlignment="1">
      <alignment horizontal="left" vertical="center"/>
    </xf>
    <xf numFmtId="0" fontId="8" fillId="0" borderId="7" xfId="0" applyFont="1" applyBorder="1" applyAlignment="1">
      <alignment horizontal="center" vertical="center"/>
    </xf>
    <xf numFmtId="0" fontId="9" fillId="0" borderId="8" xfId="0" applyFont="1" applyBorder="1" applyAlignment="1">
      <alignment horizontal="center"/>
    </xf>
    <xf numFmtId="0" fontId="9" fillId="0" borderId="9" xfId="0" applyFont="1" applyBorder="1" applyAlignment="1">
      <alignment horizontal="center"/>
    </xf>
    <xf numFmtId="0" fontId="6" fillId="0" borderId="4" xfId="0" applyFont="1" applyBorder="1" applyAlignment="1">
      <alignment horizontal="left" vertical="top" wrapText="1"/>
    </xf>
    <xf numFmtId="0" fontId="0" fillId="0" borderId="6" xfId="0" applyBorder="1" applyAlignment="1">
      <alignment vertical="top"/>
    </xf>
    <xf numFmtId="0" fontId="0" fillId="0" borderId="0" xfId="0"/>
    <xf numFmtId="0" fontId="0" fillId="0" borderId="1" xfId="0" applyBorder="1"/>
    <xf numFmtId="0" fontId="2" fillId="0" borderId="0" xfId="0" applyFont="1" applyAlignment="1">
      <alignment horizontal="center" vertical="top" wrapText="1"/>
    </xf>
    <xf numFmtId="0" fontId="3" fillId="2" borderId="2" xfId="0" applyFont="1" applyFill="1" applyBorder="1" applyAlignment="1">
      <alignment horizontal="center" vertical="center"/>
    </xf>
    <xf numFmtId="0" fontId="0" fillId="2" borderId="4" xfId="0" applyFill="1" applyBorder="1"/>
    <xf numFmtId="0" fontId="4" fillId="2" borderId="2" xfId="0" applyFont="1" applyFill="1" applyBorder="1" applyAlignment="1">
      <alignment horizontal="center" vertical="center" wrapText="1"/>
    </xf>
    <xf numFmtId="0" fontId="5" fillId="2" borderId="4" xfId="0" applyFont="1" applyFill="1" applyBorder="1" applyAlignment="1">
      <alignment wrapText="1"/>
    </xf>
    <xf numFmtId="0" fontId="4" fillId="2" borderId="2" xfId="0" applyFont="1" applyFill="1" applyBorder="1" applyAlignment="1">
      <alignment horizontal="center" vertical="center"/>
    </xf>
    <xf numFmtId="0" fontId="5" fillId="2" borderId="3" xfId="0" applyFont="1" applyFill="1" applyBorder="1"/>
    <xf numFmtId="0" fontId="5" fillId="2" borderId="5" xfId="0" applyFont="1" applyFill="1" applyBorder="1"/>
    <xf numFmtId="0" fontId="5" fillId="2" borderId="6" xfId="0" applyFont="1" applyFill="1" applyBorder="1"/>
    <xf numFmtId="0" fontId="5" fillId="2" borderId="4" xfId="0" applyFont="1" applyFill="1" applyBorder="1"/>
    <xf numFmtId="0" fontId="4" fillId="2" borderId="4" xfId="0" applyFont="1" applyFill="1" applyBorder="1" applyAlignment="1">
      <alignment horizontal="center" vertical="center"/>
    </xf>
    <xf numFmtId="0" fontId="4" fillId="3" borderId="2" xfId="0" applyFont="1" applyFill="1" applyBorder="1" applyAlignment="1">
      <alignment horizontal="center" vertical="center" wrapText="1"/>
    </xf>
    <xf numFmtId="0" fontId="5" fillId="3" borderId="4" xfId="0" applyFont="1" applyFill="1" applyBorder="1" applyAlignment="1">
      <alignment wrapText="1"/>
    </xf>
    <xf numFmtId="0" fontId="4" fillId="3" borderId="2" xfId="0" applyFont="1" applyFill="1" applyBorder="1" applyAlignment="1">
      <alignment horizontal="center" vertical="center"/>
    </xf>
    <xf numFmtId="0" fontId="5" fillId="3" borderId="4" xfId="0" applyFont="1" applyFill="1" applyBorder="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971925" cy="685800"/>
    <xdr:pic>
      <xdr:nvPicPr>
        <xdr:cNvPr id="2" name="10+Company+Logo.png">
          <a:extLst>
            <a:ext uri="{FF2B5EF4-FFF2-40B4-BE49-F238E27FC236}">
              <a16:creationId xmlns:a16="http://schemas.microsoft.com/office/drawing/2014/main" id="{45F58B22-4244-4BB5-84A3-2ED3EE83CEA9}"/>
            </a:ext>
          </a:extLst>
        </xdr:cNvPr>
        <xdr:cNvPicPr>
          <a:picLocks noChangeAspect="1"/>
        </xdr:cNvPicPr>
      </xdr:nvPicPr>
      <xdr:blipFill>
        <a:blip xmlns:r="http://schemas.openxmlformats.org/officeDocument/2006/relationships" r:embed="rId1"/>
        <a:stretch>
          <a:fillRect/>
        </a:stretch>
      </xdr:blipFill>
      <xdr:spPr>
        <a:xfrm>
          <a:off x="0" y="0"/>
          <a:ext cx="3971925" cy="685800"/>
        </a:xfrm>
        <a:prstGeom prst="rect">
          <a:avLst/>
        </a:prstGeom>
        <a:noFill/>
        <a:ln>
          <a:noFill/>
        </a:ln>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6B310-D47B-4F3F-8187-AA4E6CDA5A42}">
  <dimension ref="A1:H91"/>
  <sheetViews>
    <sheetView tabSelected="1" view="pageBreakPreview" topLeftCell="C88" zoomScaleNormal="100" zoomScaleSheetLayoutView="100" workbookViewId="0">
      <selection activeCell="A39" sqref="A39"/>
    </sheetView>
  </sheetViews>
  <sheetFormatPr defaultRowHeight="12.75" customHeight="1" x14ac:dyDescent="0.25"/>
  <cols>
    <col min="1" max="1" width="9.54296875" customWidth="1"/>
    <col min="2" max="2" width="56.6328125" style="8" customWidth="1"/>
    <col min="3" max="3" width="66.90625" bestFit="1" customWidth="1"/>
    <col min="4" max="4" width="65.6328125" bestFit="1" customWidth="1"/>
    <col min="5" max="5" width="20.08984375" bestFit="1" customWidth="1"/>
    <col min="6" max="6" width="25.1796875" bestFit="1" customWidth="1"/>
    <col min="7" max="7" width="18.81640625" bestFit="1" customWidth="1"/>
    <col min="8" max="8" width="25.1796875" bestFit="1" customWidth="1"/>
  </cols>
  <sheetData>
    <row r="1" spans="1:8" ht="30" customHeight="1" x14ac:dyDescent="0.25">
      <c r="A1" s="17"/>
      <c r="B1" s="17"/>
      <c r="C1" s="19" t="s">
        <v>0</v>
      </c>
      <c r="D1" s="19"/>
      <c r="E1" s="19"/>
      <c r="F1" s="19"/>
      <c r="G1" s="19"/>
      <c r="H1" s="19"/>
    </row>
    <row r="2" spans="1:8" ht="23.25" customHeight="1" x14ac:dyDescent="0.25">
      <c r="A2" s="17"/>
      <c r="B2" s="17"/>
      <c r="C2" s="19"/>
      <c r="D2" s="19"/>
      <c r="E2" s="19"/>
      <c r="F2" s="19"/>
      <c r="G2" s="19"/>
      <c r="H2" s="19"/>
    </row>
    <row r="3" spans="1:8" ht="23.25" customHeight="1" x14ac:dyDescent="0.25">
      <c r="A3" s="17"/>
      <c r="B3" s="17"/>
      <c r="C3" s="19"/>
      <c r="D3" s="19"/>
      <c r="E3" s="19"/>
      <c r="F3" s="19"/>
      <c r="G3" s="19"/>
      <c r="H3" s="19"/>
    </row>
    <row r="4" spans="1:8" ht="12.75" customHeight="1" x14ac:dyDescent="0.25">
      <c r="A4" s="17"/>
      <c r="B4" s="17"/>
      <c r="C4" s="19"/>
      <c r="D4" s="19"/>
      <c r="E4" s="19"/>
      <c r="F4" s="19"/>
      <c r="G4" s="19"/>
      <c r="H4" s="19"/>
    </row>
    <row r="5" spans="1:8" ht="13" thickBot="1" x14ac:dyDescent="0.3">
      <c r="A5" s="18"/>
      <c r="B5" s="18"/>
      <c r="C5" s="1"/>
      <c r="D5" s="1"/>
      <c r="E5" s="1"/>
      <c r="F5" s="1"/>
      <c r="G5" s="1"/>
      <c r="H5" s="1"/>
    </row>
    <row r="6" spans="1:8" ht="21" customHeight="1" thickBot="1" x14ac:dyDescent="0.3">
      <c r="A6" s="20" t="s">
        <v>1</v>
      </c>
      <c r="B6" s="22" t="s">
        <v>2</v>
      </c>
      <c r="C6" s="24" t="s">
        <v>3</v>
      </c>
      <c r="D6" s="25"/>
      <c r="E6" s="24" t="s">
        <v>4</v>
      </c>
      <c r="F6" s="29" t="s">
        <v>5</v>
      </c>
      <c r="G6" s="30" t="s">
        <v>6</v>
      </c>
      <c r="H6" s="32" t="s">
        <v>7</v>
      </c>
    </row>
    <row r="7" spans="1:8" ht="21" customHeight="1" thickBot="1" x14ac:dyDescent="0.3">
      <c r="A7" s="21"/>
      <c r="B7" s="23"/>
      <c r="C7" s="26"/>
      <c r="D7" s="27"/>
      <c r="E7" s="28"/>
      <c r="F7" s="28"/>
      <c r="G7" s="31"/>
      <c r="H7" s="33"/>
    </row>
    <row r="8" spans="1:8" ht="144.5" customHeight="1" thickBot="1" x14ac:dyDescent="0.3">
      <c r="A8" s="2">
        <v>1</v>
      </c>
      <c r="B8" s="3" t="s">
        <v>8</v>
      </c>
      <c r="C8" s="9" t="s">
        <v>9</v>
      </c>
      <c r="D8" s="10"/>
      <c r="E8" s="4" t="s">
        <v>10</v>
      </c>
      <c r="F8" s="5">
        <v>400</v>
      </c>
      <c r="G8" s="6"/>
      <c r="H8" s="6">
        <f>G8*F8</f>
        <v>0</v>
      </c>
    </row>
    <row r="9" spans="1:8" ht="115" customHeight="1" thickBot="1" x14ac:dyDescent="0.3">
      <c r="A9" s="2">
        <v>2</v>
      </c>
      <c r="B9" s="3" t="s">
        <v>11</v>
      </c>
      <c r="C9" s="9" t="s">
        <v>12</v>
      </c>
      <c r="D9" s="10"/>
      <c r="E9" s="4" t="s">
        <v>10</v>
      </c>
      <c r="F9" s="5">
        <v>400</v>
      </c>
      <c r="G9" s="6"/>
      <c r="H9" s="6">
        <f t="shared" ref="H9:H72" si="0">G9*F9</f>
        <v>0</v>
      </c>
    </row>
    <row r="10" spans="1:8" ht="123" customHeight="1" thickBot="1" x14ac:dyDescent="0.3">
      <c r="A10" s="2">
        <v>3</v>
      </c>
      <c r="B10" s="3" t="s">
        <v>13</v>
      </c>
      <c r="C10" s="9" t="s">
        <v>14</v>
      </c>
      <c r="D10" s="10"/>
      <c r="E10" s="4" t="s">
        <v>10</v>
      </c>
      <c r="F10" s="5">
        <v>400</v>
      </c>
      <c r="G10" s="6"/>
      <c r="H10" s="6">
        <f t="shared" si="0"/>
        <v>0</v>
      </c>
    </row>
    <row r="11" spans="1:8" ht="97" customHeight="1" thickBot="1" x14ac:dyDescent="0.3">
      <c r="A11" s="2">
        <v>4</v>
      </c>
      <c r="B11" s="3" t="s">
        <v>15</v>
      </c>
      <c r="C11" s="9" t="s">
        <v>16</v>
      </c>
      <c r="D11" s="10"/>
      <c r="E11" s="4" t="s">
        <v>10</v>
      </c>
      <c r="F11" s="5">
        <v>400</v>
      </c>
      <c r="G11" s="6"/>
      <c r="H11" s="6">
        <f t="shared" si="0"/>
        <v>0</v>
      </c>
    </row>
    <row r="12" spans="1:8" ht="123" customHeight="1" thickBot="1" x14ac:dyDescent="0.3">
      <c r="A12" s="2">
        <v>5</v>
      </c>
      <c r="B12" s="3" t="s">
        <v>15</v>
      </c>
      <c r="C12" s="9" t="s">
        <v>17</v>
      </c>
      <c r="D12" s="10"/>
      <c r="E12" s="4" t="s">
        <v>10</v>
      </c>
      <c r="F12" s="5">
        <v>400</v>
      </c>
      <c r="G12" s="6"/>
      <c r="H12" s="6">
        <f t="shared" si="0"/>
        <v>0</v>
      </c>
    </row>
    <row r="13" spans="1:8" ht="131.5" customHeight="1" thickBot="1" x14ac:dyDescent="0.3">
      <c r="A13" s="2">
        <v>6</v>
      </c>
      <c r="B13" s="3" t="s">
        <v>18</v>
      </c>
      <c r="C13" s="9" t="s">
        <v>19</v>
      </c>
      <c r="D13" s="10"/>
      <c r="E13" s="4" t="s">
        <v>10</v>
      </c>
      <c r="F13" s="5">
        <v>400</v>
      </c>
      <c r="G13" s="6"/>
      <c r="H13" s="6">
        <f t="shared" si="0"/>
        <v>0</v>
      </c>
    </row>
    <row r="14" spans="1:8" ht="106.5" customHeight="1" thickBot="1" x14ac:dyDescent="0.3">
      <c r="A14" s="2">
        <v>7</v>
      </c>
      <c r="B14" s="3" t="s">
        <v>20</v>
      </c>
      <c r="C14" s="9" t="s">
        <v>21</v>
      </c>
      <c r="D14" s="10"/>
      <c r="E14" s="4" t="s">
        <v>10</v>
      </c>
      <c r="F14" s="5">
        <v>400</v>
      </c>
      <c r="G14" s="6"/>
      <c r="H14" s="6">
        <f t="shared" si="0"/>
        <v>0</v>
      </c>
    </row>
    <row r="15" spans="1:8" ht="78" customHeight="1" thickBot="1" x14ac:dyDescent="0.3">
      <c r="A15" s="2">
        <v>8</v>
      </c>
      <c r="B15" s="3" t="s">
        <v>22</v>
      </c>
      <c r="C15" s="15" t="s">
        <v>23</v>
      </c>
      <c r="D15" s="16"/>
      <c r="E15" s="4" t="s">
        <v>10</v>
      </c>
      <c r="F15" s="5">
        <v>10000</v>
      </c>
      <c r="G15" s="6"/>
      <c r="H15" s="6">
        <f t="shared" si="0"/>
        <v>0</v>
      </c>
    </row>
    <row r="16" spans="1:8" ht="85.5" customHeight="1" thickBot="1" x14ac:dyDescent="0.3">
      <c r="A16" s="2">
        <v>9</v>
      </c>
      <c r="B16" s="3" t="s">
        <v>24</v>
      </c>
      <c r="C16" s="9" t="s">
        <v>25</v>
      </c>
      <c r="D16" s="10"/>
      <c r="E16" s="4" t="s">
        <v>10</v>
      </c>
      <c r="F16" s="5">
        <v>400</v>
      </c>
      <c r="G16" s="6"/>
      <c r="H16" s="6">
        <f t="shared" si="0"/>
        <v>0</v>
      </c>
    </row>
    <row r="17" spans="1:8" ht="95.5" customHeight="1" thickBot="1" x14ac:dyDescent="0.3">
      <c r="A17" s="2">
        <v>10</v>
      </c>
      <c r="B17" s="3" t="s">
        <v>26</v>
      </c>
      <c r="C17" s="9" t="s">
        <v>27</v>
      </c>
      <c r="D17" s="10"/>
      <c r="E17" s="4" t="s">
        <v>10</v>
      </c>
      <c r="F17" s="5">
        <v>400</v>
      </c>
      <c r="G17" s="6"/>
      <c r="H17" s="6">
        <f t="shared" si="0"/>
        <v>0</v>
      </c>
    </row>
    <row r="18" spans="1:8" ht="95.5" customHeight="1" thickBot="1" x14ac:dyDescent="0.3">
      <c r="A18" s="2">
        <v>11</v>
      </c>
      <c r="B18" s="3" t="s">
        <v>18</v>
      </c>
      <c r="C18" s="9" t="s">
        <v>28</v>
      </c>
      <c r="D18" s="10"/>
      <c r="E18" s="4" t="s">
        <v>10</v>
      </c>
      <c r="F18" s="5">
        <v>400</v>
      </c>
      <c r="G18" s="6"/>
      <c r="H18" s="6">
        <f t="shared" si="0"/>
        <v>0</v>
      </c>
    </row>
    <row r="19" spans="1:8" ht="102.5" customHeight="1" thickBot="1" x14ac:dyDescent="0.3">
      <c r="A19" s="2">
        <v>12</v>
      </c>
      <c r="B19" s="3" t="s">
        <v>29</v>
      </c>
      <c r="C19" s="9" t="s">
        <v>30</v>
      </c>
      <c r="D19" s="10"/>
      <c r="E19" s="4" t="s">
        <v>10</v>
      </c>
      <c r="F19" s="5">
        <v>400</v>
      </c>
      <c r="G19" s="6"/>
      <c r="H19" s="6">
        <f t="shared" si="0"/>
        <v>0</v>
      </c>
    </row>
    <row r="20" spans="1:8" ht="79.5" customHeight="1" thickBot="1" x14ac:dyDescent="0.3">
      <c r="A20" s="2">
        <v>13</v>
      </c>
      <c r="B20" s="3" t="s">
        <v>29</v>
      </c>
      <c r="C20" s="9" t="s">
        <v>31</v>
      </c>
      <c r="D20" s="10"/>
      <c r="E20" s="4" t="s">
        <v>10</v>
      </c>
      <c r="F20" s="5">
        <v>400</v>
      </c>
      <c r="G20" s="6"/>
      <c r="H20" s="6">
        <f t="shared" si="0"/>
        <v>0</v>
      </c>
    </row>
    <row r="21" spans="1:8" ht="85.5" customHeight="1" thickBot="1" x14ac:dyDescent="0.3">
      <c r="A21" s="2">
        <v>14</v>
      </c>
      <c r="B21" s="3" t="s">
        <v>32</v>
      </c>
      <c r="C21" s="9" t="s">
        <v>33</v>
      </c>
      <c r="D21" s="10"/>
      <c r="E21" s="4" t="s">
        <v>10</v>
      </c>
      <c r="F21" s="5">
        <v>400</v>
      </c>
      <c r="G21" s="6"/>
      <c r="H21" s="6">
        <f t="shared" si="0"/>
        <v>0</v>
      </c>
    </row>
    <row r="22" spans="1:8" ht="165.75" customHeight="1" thickBot="1" x14ac:dyDescent="0.3">
      <c r="A22" s="2">
        <v>15</v>
      </c>
      <c r="B22" s="3" t="s">
        <v>34</v>
      </c>
      <c r="C22" s="15" t="s">
        <v>35</v>
      </c>
      <c r="D22" s="16"/>
      <c r="E22" s="4" t="s">
        <v>10</v>
      </c>
      <c r="F22" s="5">
        <v>10000</v>
      </c>
      <c r="G22" s="6"/>
      <c r="H22" s="6">
        <f t="shared" si="0"/>
        <v>0</v>
      </c>
    </row>
    <row r="23" spans="1:8" ht="59" customHeight="1" thickBot="1" x14ac:dyDescent="0.3">
      <c r="A23" s="2">
        <v>16</v>
      </c>
      <c r="B23" s="3" t="s">
        <v>36</v>
      </c>
      <c r="C23" s="9" t="s">
        <v>37</v>
      </c>
      <c r="D23" s="10"/>
      <c r="E23" s="4" t="s">
        <v>10</v>
      </c>
      <c r="F23" s="5">
        <v>400</v>
      </c>
      <c r="G23" s="6"/>
      <c r="H23" s="6">
        <f t="shared" si="0"/>
        <v>0</v>
      </c>
    </row>
    <row r="24" spans="1:8" ht="56.5" customHeight="1" thickBot="1" x14ac:dyDescent="0.3">
      <c r="A24" s="2">
        <v>17</v>
      </c>
      <c r="B24" s="3" t="s">
        <v>38</v>
      </c>
      <c r="C24" s="9" t="s">
        <v>39</v>
      </c>
      <c r="D24" s="10"/>
      <c r="E24" s="4" t="s">
        <v>10</v>
      </c>
      <c r="F24" s="5">
        <v>5000</v>
      </c>
      <c r="G24" s="6"/>
      <c r="H24" s="6">
        <f t="shared" si="0"/>
        <v>0</v>
      </c>
    </row>
    <row r="25" spans="1:8" ht="60" customHeight="1" thickBot="1" x14ac:dyDescent="0.3">
      <c r="A25" s="2">
        <v>18</v>
      </c>
      <c r="B25" s="3" t="s">
        <v>40</v>
      </c>
      <c r="C25" s="9" t="s">
        <v>41</v>
      </c>
      <c r="D25" s="10"/>
      <c r="E25" s="4" t="s">
        <v>10</v>
      </c>
      <c r="F25" s="5">
        <v>3000</v>
      </c>
      <c r="G25" s="6"/>
      <c r="H25" s="6">
        <f t="shared" si="0"/>
        <v>0</v>
      </c>
    </row>
    <row r="26" spans="1:8" ht="58" customHeight="1" thickBot="1" x14ac:dyDescent="0.3">
      <c r="A26" s="2">
        <v>19</v>
      </c>
      <c r="B26" s="3" t="s">
        <v>42</v>
      </c>
      <c r="C26" s="9" t="s">
        <v>41</v>
      </c>
      <c r="D26" s="10"/>
      <c r="E26" s="4" t="s">
        <v>10</v>
      </c>
      <c r="F26" s="5">
        <v>3000</v>
      </c>
      <c r="G26" s="6"/>
      <c r="H26" s="6">
        <f t="shared" si="0"/>
        <v>0</v>
      </c>
    </row>
    <row r="27" spans="1:8" ht="60" customHeight="1" thickBot="1" x14ac:dyDescent="0.3">
      <c r="A27" s="2">
        <v>20</v>
      </c>
      <c r="B27" s="3" t="s">
        <v>36</v>
      </c>
      <c r="C27" s="9" t="s">
        <v>43</v>
      </c>
      <c r="D27" s="10"/>
      <c r="E27" s="4" t="s">
        <v>10</v>
      </c>
      <c r="F27" s="5">
        <v>20000</v>
      </c>
      <c r="G27" s="6"/>
      <c r="H27" s="6">
        <f t="shared" si="0"/>
        <v>0</v>
      </c>
    </row>
    <row r="28" spans="1:8" ht="43.5" customHeight="1" thickBot="1" x14ac:dyDescent="0.3">
      <c r="A28" s="2">
        <v>21</v>
      </c>
      <c r="B28" s="3" t="s">
        <v>40</v>
      </c>
      <c r="C28" s="11" t="s">
        <v>44</v>
      </c>
      <c r="D28" s="10"/>
      <c r="E28" s="4" t="s">
        <v>10</v>
      </c>
      <c r="F28" s="5">
        <v>3000</v>
      </c>
      <c r="G28" s="6"/>
      <c r="H28" s="6">
        <f t="shared" si="0"/>
        <v>0</v>
      </c>
    </row>
    <row r="29" spans="1:8" ht="91.5" customHeight="1" thickBot="1" x14ac:dyDescent="0.3">
      <c r="A29" s="2">
        <v>22</v>
      </c>
      <c r="B29" s="3" t="s">
        <v>45</v>
      </c>
      <c r="C29" s="9" t="s">
        <v>46</v>
      </c>
      <c r="D29" s="10"/>
      <c r="E29" s="4" t="s">
        <v>10</v>
      </c>
      <c r="F29" s="5">
        <v>3000</v>
      </c>
      <c r="G29" s="6"/>
      <c r="H29" s="6">
        <f t="shared" si="0"/>
        <v>0</v>
      </c>
    </row>
    <row r="30" spans="1:8" ht="63" customHeight="1" thickBot="1" x14ac:dyDescent="0.3">
      <c r="A30" s="2">
        <v>23</v>
      </c>
      <c r="B30" s="3" t="s">
        <v>47</v>
      </c>
      <c r="C30" s="9" t="s">
        <v>48</v>
      </c>
      <c r="D30" s="10"/>
      <c r="E30" s="4" t="s">
        <v>10</v>
      </c>
      <c r="F30" s="5">
        <v>3000</v>
      </c>
      <c r="G30" s="6"/>
      <c r="H30" s="6">
        <f t="shared" si="0"/>
        <v>0</v>
      </c>
    </row>
    <row r="31" spans="1:8" ht="65.5" customHeight="1" thickBot="1" x14ac:dyDescent="0.3">
      <c r="A31" s="2">
        <v>24</v>
      </c>
      <c r="B31" s="3" t="s">
        <v>49</v>
      </c>
      <c r="C31" s="9" t="s">
        <v>50</v>
      </c>
      <c r="D31" s="10"/>
      <c r="E31" s="4" t="s">
        <v>10</v>
      </c>
      <c r="F31" s="5">
        <v>400</v>
      </c>
      <c r="G31" s="6"/>
      <c r="H31" s="6">
        <f t="shared" si="0"/>
        <v>0</v>
      </c>
    </row>
    <row r="32" spans="1:8" ht="66.5" customHeight="1" thickBot="1" x14ac:dyDescent="0.3">
      <c r="A32" s="2">
        <v>25</v>
      </c>
      <c r="B32" s="3" t="s">
        <v>51</v>
      </c>
      <c r="C32" s="9" t="s">
        <v>52</v>
      </c>
      <c r="D32" s="10"/>
      <c r="E32" s="4" t="s">
        <v>10</v>
      </c>
      <c r="F32" s="5">
        <v>400</v>
      </c>
      <c r="G32" s="6"/>
      <c r="H32" s="6">
        <f t="shared" si="0"/>
        <v>0</v>
      </c>
    </row>
    <row r="33" spans="1:8" ht="59" customHeight="1" thickBot="1" x14ac:dyDescent="0.3">
      <c r="A33" s="2">
        <v>26</v>
      </c>
      <c r="B33" s="3" t="s">
        <v>53</v>
      </c>
      <c r="C33" s="9" t="s">
        <v>54</v>
      </c>
      <c r="D33" s="10"/>
      <c r="E33" s="4" t="s">
        <v>10</v>
      </c>
      <c r="F33" s="5">
        <v>400</v>
      </c>
      <c r="G33" s="6"/>
      <c r="H33" s="6">
        <f t="shared" si="0"/>
        <v>0</v>
      </c>
    </row>
    <row r="34" spans="1:8" ht="60" customHeight="1" thickBot="1" x14ac:dyDescent="0.3">
      <c r="A34" s="2">
        <v>27</v>
      </c>
      <c r="B34" s="3" t="s">
        <v>55</v>
      </c>
      <c r="C34" s="9" t="s">
        <v>56</v>
      </c>
      <c r="D34" s="10"/>
      <c r="E34" s="4" t="s">
        <v>10</v>
      </c>
      <c r="F34" s="5">
        <v>400</v>
      </c>
      <c r="G34" s="6"/>
      <c r="H34" s="6">
        <f t="shared" si="0"/>
        <v>0</v>
      </c>
    </row>
    <row r="35" spans="1:8" ht="56.5" customHeight="1" thickBot="1" x14ac:dyDescent="0.3">
      <c r="A35" s="2">
        <v>28</v>
      </c>
      <c r="B35" s="3" t="s">
        <v>57</v>
      </c>
      <c r="C35" s="9" t="s">
        <v>58</v>
      </c>
      <c r="D35" s="10"/>
      <c r="E35" s="4" t="s">
        <v>10</v>
      </c>
      <c r="F35" s="5">
        <v>422</v>
      </c>
      <c r="G35" s="6"/>
      <c r="H35" s="6">
        <f t="shared" si="0"/>
        <v>0</v>
      </c>
    </row>
    <row r="36" spans="1:8" ht="71.5" customHeight="1" thickBot="1" x14ac:dyDescent="0.3">
      <c r="A36" s="2">
        <v>29</v>
      </c>
      <c r="B36" s="3" t="s">
        <v>59</v>
      </c>
      <c r="C36" s="9" t="s">
        <v>60</v>
      </c>
      <c r="D36" s="10"/>
      <c r="E36" s="4" t="s">
        <v>10</v>
      </c>
      <c r="F36" s="5">
        <v>450</v>
      </c>
      <c r="G36" s="6"/>
      <c r="H36" s="6">
        <f t="shared" si="0"/>
        <v>0</v>
      </c>
    </row>
    <row r="37" spans="1:8" ht="53.25" customHeight="1" thickBot="1" x14ac:dyDescent="0.3">
      <c r="A37" s="2">
        <v>30</v>
      </c>
      <c r="B37" s="3" t="s">
        <v>61</v>
      </c>
      <c r="C37" s="9" t="s">
        <v>62</v>
      </c>
      <c r="D37" s="10"/>
      <c r="E37" s="4" t="s">
        <v>10</v>
      </c>
      <c r="F37" s="5">
        <v>450</v>
      </c>
      <c r="G37" s="6"/>
      <c r="H37" s="6">
        <f t="shared" si="0"/>
        <v>0</v>
      </c>
    </row>
    <row r="38" spans="1:8" ht="45" customHeight="1" thickBot="1" x14ac:dyDescent="0.3">
      <c r="A38" s="2">
        <v>31</v>
      </c>
      <c r="B38" s="3" t="s">
        <v>63</v>
      </c>
      <c r="C38" s="11" t="s">
        <v>64</v>
      </c>
      <c r="D38" s="10"/>
      <c r="E38" s="4" t="s">
        <v>10</v>
      </c>
      <c r="F38" s="5">
        <v>5000</v>
      </c>
      <c r="G38" s="6"/>
      <c r="H38" s="6">
        <f t="shared" si="0"/>
        <v>0</v>
      </c>
    </row>
    <row r="39" spans="1:8" ht="45" customHeight="1" thickBot="1" x14ac:dyDescent="0.3">
      <c r="A39" s="2">
        <v>32</v>
      </c>
      <c r="B39" s="3" t="s">
        <v>65</v>
      </c>
      <c r="C39" s="11" t="s">
        <v>66</v>
      </c>
      <c r="D39" s="10"/>
      <c r="E39" s="4" t="s">
        <v>10</v>
      </c>
      <c r="F39" s="5">
        <v>5000</v>
      </c>
      <c r="G39" s="6"/>
      <c r="H39" s="6">
        <f t="shared" si="0"/>
        <v>0</v>
      </c>
    </row>
    <row r="40" spans="1:8" ht="36.75" customHeight="1" thickBot="1" x14ac:dyDescent="0.3">
      <c r="A40" s="2">
        <v>33</v>
      </c>
      <c r="B40" s="3" t="s">
        <v>67</v>
      </c>
      <c r="C40" s="9" t="s">
        <v>68</v>
      </c>
      <c r="D40" s="10"/>
      <c r="E40" s="4" t="s">
        <v>10</v>
      </c>
      <c r="F40" s="5">
        <v>2500</v>
      </c>
      <c r="G40" s="6"/>
      <c r="H40" s="6">
        <f t="shared" si="0"/>
        <v>0</v>
      </c>
    </row>
    <row r="41" spans="1:8" ht="36.75" customHeight="1" thickBot="1" x14ac:dyDescent="0.3">
      <c r="A41" s="2">
        <v>34</v>
      </c>
      <c r="B41" s="3" t="s">
        <v>69</v>
      </c>
      <c r="C41" s="9" t="s">
        <v>70</v>
      </c>
      <c r="D41" s="10"/>
      <c r="E41" s="4" t="s">
        <v>10</v>
      </c>
      <c r="F41" s="5">
        <v>25</v>
      </c>
      <c r="G41" s="6"/>
      <c r="H41" s="6">
        <f t="shared" si="0"/>
        <v>0</v>
      </c>
    </row>
    <row r="42" spans="1:8" ht="46" customHeight="1" thickBot="1" x14ac:dyDescent="0.3">
      <c r="A42" s="2">
        <v>35</v>
      </c>
      <c r="B42" s="3" t="s">
        <v>71</v>
      </c>
      <c r="C42" s="11" t="s">
        <v>72</v>
      </c>
      <c r="D42" s="10"/>
      <c r="E42" s="4" t="s">
        <v>10</v>
      </c>
      <c r="F42" s="5">
        <v>5000</v>
      </c>
      <c r="G42" s="6"/>
      <c r="H42" s="6">
        <f t="shared" si="0"/>
        <v>0</v>
      </c>
    </row>
    <row r="43" spans="1:8" ht="41" customHeight="1" thickBot="1" x14ac:dyDescent="0.3">
      <c r="A43" s="2">
        <v>36</v>
      </c>
      <c r="B43" s="3" t="s">
        <v>71</v>
      </c>
      <c r="C43" s="11" t="s">
        <v>73</v>
      </c>
      <c r="D43" s="10"/>
      <c r="E43" s="4" t="s">
        <v>10</v>
      </c>
      <c r="F43" s="5">
        <v>5000</v>
      </c>
      <c r="G43" s="6"/>
      <c r="H43" s="6">
        <f t="shared" si="0"/>
        <v>0</v>
      </c>
    </row>
    <row r="44" spans="1:8" ht="51" customHeight="1" thickBot="1" x14ac:dyDescent="0.3">
      <c r="A44" s="2">
        <v>37</v>
      </c>
      <c r="B44" s="3" t="s">
        <v>74</v>
      </c>
      <c r="C44" s="11" t="s">
        <v>75</v>
      </c>
      <c r="D44" s="10"/>
      <c r="E44" s="4" t="s">
        <v>10</v>
      </c>
      <c r="F44" s="5">
        <v>5000</v>
      </c>
      <c r="G44" s="6"/>
      <c r="H44" s="6">
        <f t="shared" si="0"/>
        <v>0</v>
      </c>
    </row>
    <row r="45" spans="1:8" ht="52.5" customHeight="1" thickBot="1" x14ac:dyDescent="0.3">
      <c r="A45" s="2">
        <v>38</v>
      </c>
      <c r="B45" s="3" t="s">
        <v>76</v>
      </c>
      <c r="C45" s="11" t="s">
        <v>77</v>
      </c>
      <c r="D45" s="10"/>
      <c r="E45" s="4" t="s">
        <v>10</v>
      </c>
      <c r="F45" s="5">
        <v>450</v>
      </c>
      <c r="G45" s="6"/>
      <c r="H45" s="6">
        <f t="shared" si="0"/>
        <v>0</v>
      </c>
    </row>
    <row r="46" spans="1:8" ht="85.5" customHeight="1" thickBot="1" x14ac:dyDescent="0.3">
      <c r="A46" s="2">
        <v>39</v>
      </c>
      <c r="B46" s="3" t="s">
        <v>78</v>
      </c>
      <c r="C46" s="9" t="s">
        <v>79</v>
      </c>
      <c r="D46" s="10"/>
      <c r="E46" s="4" t="s">
        <v>10</v>
      </c>
      <c r="F46" s="5">
        <v>50</v>
      </c>
      <c r="G46" s="6"/>
      <c r="H46" s="6">
        <f t="shared" si="0"/>
        <v>0</v>
      </c>
    </row>
    <row r="47" spans="1:8" ht="46" customHeight="1" thickBot="1" x14ac:dyDescent="0.3">
      <c r="A47" s="2">
        <v>40</v>
      </c>
      <c r="B47" s="3" t="s">
        <v>80</v>
      </c>
      <c r="C47" s="11" t="s">
        <v>81</v>
      </c>
      <c r="D47" s="10"/>
      <c r="E47" s="4" t="s">
        <v>10</v>
      </c>
      <c r="F47" s="5">
        <v>2500</v>
      </c>
      <c r="G47" s="6"/>
      <c r="H47" s="6">
        <f t="shared" si="0"/>
        <v>0</v>
      </c>
    </row>
    <row r="48" spans="1:8" ht="46" customHeight="1" thickBot="1" x14ac:dyDescent="0.3">
      <c r="A48" s="2">
        <v>41</v>
      </c>
      <c r="B48" s="3" t="s">
        <v>82</v>
      </c>
      <c r="C48" s="11" t="s">
        <v>82</v>
      </c>
      <c r="D48" s="10"/>
      <c r="E48" s="4" t="s">
        <v>10</v>
      </c>
      <c r="F48" s="5">
        <v>75</v>
      </c>
      <c r="G48" s="6"/>
      <c r="H48" s="6">
        <f t="shared" si="0"/>
        <v>0</v>
      </c>
    </row>
    <row r="49" spans="1:8" ht="48.5" customHeight="1" thickBot="1" x14ac:dyDescent="0.3">
      <c r="A49" s="2">
        <v>42</v>
      </c>
      <c r="B49" s="3" t="s">
        <v>83</v>
      </c>
      <c r="C49" s="11" t="s">
        <v>84</v>
      </c>
      <c r="D49" s="10"/>
      <c r="E49" s="4" t="s">
        <v>10</v>
      </c>
      <c r="F49" s="5">
        <v>450</v>
      </c>
      <c r="G49" s="6"/>
      <c r="H49" s="6">
        <f t="shared" si="0"/>
        <v>0</v>
      </c>
    </row>
    <row r="50" spans="1:8" ht="36.75" customHeight="1" thickBot="1" x14ac:dyDescent="0.3">
      <c r="A50" s="2">
        <v>43</v>
      </c>
      <c r="B50" s="3" t="s">
        <v>85</v>
      </c>
      <c r="C50" s="9" t="s">
        <v>86</v>
      </c>
      <c r="D50" s="10"/>
      <c r="E50" s="4" t="s">
        <v>10</v>
      </c>
      <c r="F50" s="5">
        <v>600</v>
      </c>
      <c r="G50" s="6"/>
      <c r="H50" s="6">
        <f t="shared" si="0"/>
        <v>0</v>
      </c>
    </row>
    <row r="51" spans="1:8" ht="44.5" customHeight="1" thickBot="1" x14ac:dyDescent="0.3">
      <c r="A51" s="2">
        <v>44</v>
      </c>
      <c r="B51" s="3" t="s">
        <v>87</v>
      </c>
      <c r="C51" s="11" t="s">
        <v>88</v>
      </c>
      <c r="D51" s="10"/>
      <c r="E51" s="4" t="s">
        <v>10</v>
      </c>
      <c r="F51" s="5">
        <v>5000</v>
      </c>
      <c r="G51" s="6"/>
      <c r="H51" s="6">
        <f t="shared" si="0"/>
        <v>0</v>
      </c>
    </row>
    <row r="52" spans="1:8" ht="44.5" customHeight="1" thickBot="1" x14ac:dyDescent="0.3">
      <c r="A52" s="2">
        <v>45</v>
      </c>
      <c r="B52" s="3" t="s">
        <v>89</v>
      </c>
      <c r="C52" s="11" t="s">
        <v>90</v>
      </c>
      <c r="D52" s="10"/>
      <c r="E52" s="4" t="s">
        <v>10</v>
      </c>
      <c r="F52" s="5">
        <v>2500</v>
      </c>
      <c r="G52" s="6"/>
      <c r="H52" s="6">
        <f t="shared" si="0"/>
        <v>0</v>
      </c>
    </row>
    <row r="53" spans="1:8" ht="69" customHeight="1" thickBot="1" x14ac:dyDescent="0.3">
      <c r="A53" s="2">
        <v>46</v>
      </c>
      <c r="B53" s="3" t="s">
        <v>91</v>
      </c>
      <c r="C53" s="9" t="s">
        <v>92</v>
      </c>
      <c r="D53" s="10"/>
      <c r="E53" s="4" t="s">
        <v>10</v>
      </c>
      <c r="F53" s="5">
        <v>2500</v>
      </c>
      <c r="G53" s="6"/>
      <c r="H53" s="6">
        <f t="shared" si="0"/>
        <v>0</v>
      </c>
    </row>
    <row r="54" spans="1:8" ht="53.25" customHeight="1" thickBot="1" x14ac:dyDescent="0.3">
      <c r="A54" s="2">
        <v>47</v>
      </c>
      <c r="B54" s="3" t="s">
        <v>93</v>
      </c>
      <c r="C54" s="9" t="s">
        <v>94</v>
      </c>
      <c r="D54" s="10"/>
      <c r="E54" s="4" t="s">
        <v>10</v>
      </c>
      <c r="F54" s="5">
        <v>500</v>
      </c>
      <c r="G54" s="6"/>
      <c r="H54" s="6">
        <f t="shared" si="0"/>
        <v>0</v>
      </c>
    </row>
    <row r="55" spans="1:8" ht="36.75" customHeight="1" thickBot="1" x14ac:dyDescent="0.3">
      <c r="A55" s="2">
        <v>48</v>
      </c>
      <c r="B55" s="3" t="s">
        <v>95</v>
      </c>
      <c r="C55" s="9" t="s">
        <v>96</v>
      </c>
      <c r="D55" s="10"/>
      <c r="E55" s="4" t="s">
        <v>10</v>
      </c>
      <c r="F55" s="5">
        <v>450</v>
      </c>
      <c r="G55" s="6"/>
      <c r="H55" s="6">
        <f t="shared" si="0"/>
        <v>0</v>
      </c>
    </row>
    <row r="56" spans="1:8" ht="52.5" customHeight="1" thickBot="1" x14ac:dyDescent="0.3">
      <c r="A56" s="2">
        <v>49</v>
      </c>
      <c r="B56" s="3" t="s">
        <v>97</v>
      </c>
      <c r="C56" s="11" t="s">
        <v>98</v>
      </c>
      <c r="D56" s="10"/>
      <c r="E56" s="4" t="s">
        <v>10</v>
      </c>
      <c r="F56" s="5">
        <v>2500</v>
      </c>
      <c r="G56" s="6"/>
      <c r="H56" s="6">
        <f t="shared" si="0"/>
        <v>0</v>
      </c>
    </row>
    <row r="57" spans="1:8" ht="36.75" customHeight="1" thickBot="1" x14ac:dyDescent="0.3">
      <c r="A57" s="2">
        <v>50</v>
      </c>
      <c r="B57" s="3" t="s">
        <v>99</v>
      </c>
      <c r="C57" s="9" t="s">
        <v>100</v>
      </c>
      <c r="D57" s="10"/>
      <c r="E57" s="4" t="s">
        <v>10</v>
      </c>
      <c r="F57" s="5">
        <v>100</v>
      </c>
      <c r="G57" s="6"/>
      <c r="H57" s="6">
        <f t="shared" si="0"/>
        <v>0</v>
      </c>
    </row>
    <row r="58" spans="1:8" ht="53.25" customHeight="1" thickBot="1" x14ac:dyDescent="0.3">
      <c r="A58" s="2">
        <v>51</v>
      </c>
      <c r="B58" s="3" t="s">
        <v>99</v>
      </c>
      <c r="C58" s="9" t="s">
        <v>101</v>
      </c>
      <c r="D58" s="10"/>
      <c r="E58" s="4" t="s">
        <v>10</v>
      </c>
      <c r="F58" s="5">
        <v>100</v>
      </c>
      <c r="G58" s="6"/>
      <c r="H58" s="6">
        <f t="shared" si="0"/>
        <v>0</v>
      </c>
    </row>
    <row r="59" spans="1:8" ht="198" customHeight="1" thickBot="1" x14ac:dyDescent="0.3">
      <c r="A59" s="2">
        <v>52</v>
      </c>
      <c r="B59" s="3" t="s">
        <v>102</v>
      </c>
      <c r="C59" s="9" t="s">
        <v>103</v>
      </c>
      <c r="D59" s="10"/>
      <c r="E59" s="4" t="s">
        <v>10</v>
      </c>
      <c r="F59" s="5">
        <v>300</v>
      </c>
      <c r="G59" s="6"/>
      <c r="H59" s="6">
        <f t="shared" si="0"/>
        <v>0</v>
      </c>
    </row>
    <row r="60" spans="1:8" ht="198" customHeight="1" thickBot="1" x14ac:dyDescent="0.3">
      <c r="A60" s="2">
        <v>53</v>
      </c>
      <c r="B60" s="3" t="s">
        <v>102</v>
      </c>
      <c r="C60" s="9" t="s">
        <v>104</v>
      </c>
      <c r="D60" s="10"/>
      <c r="E60" s="4" t="s">
        <v>10</v>
      </c>
      <c r="F60" s="5">
        <v>300</v>
      </c>
      <c r="G60" s="6"/>
      <c r="H60" s="6">
        <f t="shared" si="0"/>
        <v>0</v>
      </c>
    </row>
    <row r="61" spans="1:8" ht="36.75" customHeight="1" thickBot="1" x14ac:dyDescent="0.3">
      <c r="A61" s="2">
        <v>54</v>
      </c>
      <c r="B61" s="3" t="s">
        <v>105</v>
      </c>
      <c r="C61" s="9" t="s">
        <v>106</v>
      </c>
      <c r="D61" s="10"/>
      <c r="E61" s="4" t="s">
        <v>10</v>
      </c>
      <c r="F61" s="5">
        <v>1000</v>
      </c>
      <c r="G61" s="6"/>
      <c r="H61" s="6">
        <f t="shared" si="0"/>
        <v>0</v>
      </c>
    </row>
    <row r="62" spans="1:8" ht="69" customHeight="1" thickBot="1" x14ac:dyDescent="0.3">
      <c r="A62" s="2">
        <v>55</v>
      </c>
      <c r="B62" s="3" t="s">
        <v>105</v>
      </c>
      <c r="C62" s="9" t="s">
        <v>107</v>
      </c>
      <c r="D62" s="10"/>
      <c r="E62" s="4" t="s">
        <v>10</v>
      </c>
      <c r="F62" s="5">
        <v>1000</v>
      </c>
      <c r="G62" s="6"/>
      <c r="H62" s="6">
        <f t="shared" si="0"/>
        <v>0</v>
      </c>
    </row>
    <row r="63" spans="1:8" ht="69" customHeight="1" thickBot="1" x14ac:dyDescent="0.3">
      <c r="A63" s="2">
        <v>56</v>
      </c>
      <c r="B63" s="3" t="s">
        <v>105</v>
      </c>
      <c r="C63" s="9" t="s">
        <v>108</v>
      </c>
      <c r="D63" s="10"/>
      <c r="E63" s="4" t="s">
        <v>10</v>
      </c>
      <c r="F63" s="5">
        <v>1000</v>
      </c>
      <c r="G63" s="6"/>
      <c r="H63" s="6">
        <f t="shared" si="0"/>
        <v>0</v>
      </c>
    </row>
    <row r="64" spans="1:8" ht="117.75" customHeight="1" thickBot="1" x14ac:dyDescent="0.3">
      <c r="A64" s="2">
        <v>57</v>
      </c>
      <c r="B64" s="3" t="s">
        <v>105</v>
      </c>
      <c r="C64" s="9" t="s">
        <v>109</v>
      </c>
      <c r="D64" s="10"/>
      <c r="E64" s="4" t="s">
        <v>10</v>
      </c>
      <c r="F64" s="5">
        <v>1000</v>
      </c>
      <c r="G64" s="6"/>
      <c r="H64" s="6">
        <f t="shared" si="0"/>
        <v>0</v>
      </c>
    </row>
    <row r="65" spans="1:8" ht="53.25" customHeight="1" thickBot="1" x14ac:dyDescent="0.3">
      <c r="A65" s="2">
        <v>58</v>
      </c>
      <c r="B65" s="3" t="s">
        <v>110</v>
      </c>
      <c r="C65" s="9" t="s">
        <v>111</v>
      </c>
      <c r="D65" s="10"/>
      <c r="E65" s="4" t="s">
        <v>10</v>
      </c>
      <c r="F65" s="5">
        <v>750</v>
      </c>
      <c r="G65" s="6"/>
      <c r="H65" s="6">
        <f t="shared" si="0"/>
        <v>0</v>
      </c>
    </row>
    <row r="66" spans="1:8" ht="21" customHeight="1" thickBot="1" x14ac:dyDescent="0.3">
      <c r="A66" s="2">
        <v>59</v>
      </c>
      <c r="B66" s="3" t="s">
        <v>112</v>
      </c>
      <c r="C66" s="11" t="s">
        <v>113</v>
      </c>
      <c r="D66" s="10"/>
      <c r="E66" s="4" t="s">
        <v>10</v>
      </c>
      <c r="F66" s="5">
        <v>1000</v>
      </c>
      <c r="G66" s="6"/>
      <c r="H66" s="6">
        <f t="shared" si="0"/>
        <v>0</v>
      </c>
    </row>
    <row r="67" spans="1:8" ht="36.75" customHeight="1" thickBot="1" x14ac:dyDescent="0.3">
      <c r="A67" s="2">
        <v>60</v>
      </c>
      <c r="B67" s="3" t="s">
        <v>114</v>
      </c>
      <c r="C67" s="9" t="s">
        <v>115</v>
      </c>
      <c r="D67" s="10"/>
      <c r="E67" s="4" t="s">
        <v>10</v>
      </c>
      <c r="F67" s="5">
        <v>500</v>
      </c>
      <c r="G67" s="6"/>
      <c r="H67" s="6">
        <f t="shared" si="0"/>
        <v>0</v>
      </c>
    </row>
    <row r="68" spans="1:8" ht="36.75" customHeight="1" thickBot="1" x14ac:dyDescent="0.3">
      <c r="A68" s="2">
        <v>61</v>
      </c>
      <c r="B68" s="3" t="s">
        <v>116</v>
      </c>
      <c r="C68" s="9" t="s">
        <v>117</v>
      </c>
      <c r="D68" s="10"/>
      <c r="E68" s="4" t="s">
        <v>10</v>
      </c>
      <c r="F68" s="5">
        <v>250</v>
      </c>
      <c r="G68" s="6"/>
      <c r="H68" s="6">
        <f t="shared" si="0"/>
        <v>0</v>
      </c>
    </row>
    <row r="69" spans="1:8" ht="36.75" customHeight="1" thickBot="1" x14ac:dyDescent="0.3">
      <c r="A69" s="2">
        <v>62</v>
      </c>
      <c r="B69" s="3" t="s">
        <v>116</v>
      </c>
      <c r="C69" s="9" t="s">
        <v>118</v>
      </c>
      <c r="D69" s="10"/>
      <c r="E69" s="4" t="s">
        <v>10</v>
      </c>
      <c r="F69" s="5">
        <v>500</v>
      </c>
      <c r="G69" s="6"/>
      <c r="H69" s="6">
        <f t="shared" si="0"/>
        <v>0</v>
      </c>
    </row>
    <row r="70" spans="1:8" ht="53.25" customHeight="1" thickBot="1" x14ac:dyDescent="0.3">
      <c r="A70" s="2">
        <v>63</v>
      </c>
      <c r="B70" s="3" t="s">
        <v>116</v>
      </c>
      <c r="C70" s="9" t="s">
        <v>119</v>
      </c>
      <c r="D70" s="10"/>
      <c r="E70" s="4" t="s">
        <v>10</v>
      </c>
      <c r="F70" s="5">
        <v>500</v>
      </c>
      <c r="G70" s="6"/>
      <c r="H70" s="6">
        <f t="shared" si="0"/>
        <v>0</v>
      </c>
    </row>
    <row r="71" spans="1:8" ht="53.25" customHeight="1" thickBot="1" x14ac:dyDescent="0.3">
      <c r="A71" s="2">
        <v>64</v>
      </c>
      <c r="B71" s="3" t="s">
        <v>116</v>
      </c>
      <c r="C71" s="9" t="s">
        <v>120</v>
      </c>
      <c r="D71" s="10"/>
      <c r="E71" s="4" t="s">
        <v>10</v>
      </c>
      <c r="F71" s="5">
        <v>500</v>
      </c>
      <c r="G71" s="6"/>
      <c r="H71" s="6">
        <f t="shared" si="0"/>
        <v>0</v>
      </c>
    </row>
    <row r="72" spans="1:8" ht="21" customHeight="1" thickBot="1" x14ac:dyDescent="0.3">
      <c r="A72" s="2">
        <v>65</v>
      </c>
      <c r="B72" s="3" t="s">
        <v>34</v>
      </c>
      <c r="C72" s="11" t="s">
        <v>121</v>
      </c>
      <c r="D72" s="10"/>
      <c r="E72" s="4" t="s">
        <v>10</v>
      </c>
      <c r="F72" s="5">
        <v>10000</v>
      </c>
      <c r="G72" s="6"/>
      <c r="H72" s="6">
        <f t="shared" si="0"/>
        <v>0</v>
      </c>
    </row>
    <row r="73" spans="1:8" ht="69" customHeight="1" thickBot="1" x14ac:dyDescent="0.3">
      <c r="A73" s="2">
        <v>66</v>
      </c>
      <c r="B73" s="3" t="s">
        <v>122</v>
      </c>
      <c r="C73" s="9" t="s">
        <v>123</v>
      </c>
      <c r="D73" s="10"/>
      <c r="E73" s="4" t="s">
        <v>10</v>
      </c>
      <c r="F73" s="5">
        <v>50</v>
      </c>
      <c r="G73" s="6"/>
      <c r="H73" s="6">
        <f t="shared" ref="H73:H90" si="1">G73*F73</f>
        <v>0</v>
      </c>
    </row>
    <row r="74" spans="1:8" ht="117.75" customHeight="1" thickBot="1" x14ac:dyDescent="0.3">
      <c r="A74" s="2">
        <v>67</v>
      </c>
      <c r="B74" s="3" t="s">
        <v>80</v>
      </c>
      <c r="C74" s="9" t="s">
        <v>124</v>
      </c>
      <c r="D74" s="10"/>
      <c r="E74" s="4" t="s">
        <v>10</v>
      </c>
      <c r="F74" s="5">
        <v>500</v>
      </c>
      <c r="G74" s="6"/>
      <c r="H74" s="6">
        <f t="shared" si="1"/>
        <v>0</v>
      </c>
    </row>
    <row r="75" spans="1:8" ht="69" customHeight="1" thickBot="1" x14ac:dyDescent="0.3">
      <c r="A75" s="2">
        <v>68</v>
      </c>
      <c r="B75" s="3" t="s">
        <v>125</v>
      </c>
      <c r="C75" s="9" t="s">
        <v>126</v>
      </c>
      <c r="D75" s="10"/>
      <c r="E75" s="4" t="s">
        <v>10</v>
      </c>
      <c r="F75" s="5">
        <v>75</v>
      </c>
      <c r="G75" s="6"/>
      <c r="H75" s="6">
        <f t="shared" si="1"/>
        <v>0</v>
      </c>
    </row>
    <row r="76" spans="1:8" ht="36.75" customHeight="1" thickBot="1" x14ac:dyDescent="0.3">
      <c r="A76" s="2">
        <v>69</v>
      </c>
      <c r="B76" s="3" t="s">
        <v>127</v>
      </c>
      <c r="C76" s="9" t="s">
        <v>128</v>
      </c>
      <c r="D76" s="10"/>
      <c r="E76" s="4" t="s">
        <v>10</v>
      </c>
      <c r="F76" s="5">
        <v>75</v>
      </c>
      <c r="G76" s="6"/>
      <c r="H76" s="6">
        <f t="shared" si="1"/>
        <v>0</v>
      </c>
    </row>
    <row r="77" spans="1:8" ht="36.75" customHeight="1" thickBot="1" x14ac:dyDescent="0.3">
      <c r="A77" s="2">
        <v>70</v>
      </c>
      <c r="B77" s="3" t="s">
        <v>129</v>
      </c>
      <c r="C77" s="9" t="s">
        <v>130</v>
      </c>
      <c r="D77" s="10"/>
      <c r="E77" s="4" t="s">
        <v>10</v>
      </c>
      <c r="F77" s="5">
        <v>75</v>
      </c>
      <c r="G77" s="6"/>
      <c r="H77" s="6">
        <f t="shared" si="1"/>
        <v>0</v>
      </c>
    </row>
    <row r="78" spans="1:8" ht="36.75" customHeight="1" thickBot="1" x14ac:dyDescent="0.3">
      <c r="A78" s="2">
        <v>71</v>
      </c>
      <c r="B78" s="3" t="s">
        <v>131</v>
      </c>
      <c r="C78" s="9" t="s">
        <v>132</v>
      </c>
      <c r="D78" s="10"/>
      <c r="E78" s="4" t="s">
        <v>10</v>
      </c>
      <c r="F78" s="5">
        <v>75</v>
      </c>
      <c r="G78" s="6"/>
      <c r="H78" s="6">
        <f t="shared" si="1"/>
        <v>0</v>
      </c>
    </row>
    <row r="79" spans="1:8" ht="36.75" customHeight="1" thickBot="1" x14ac:dyDescent="0.3">
      <c r="A79" s="2">
        <v>72</v>
      </c>
      <c r="B79" s="3" t="s">
        <v>133</v>
      </c>
      <c r="C79" s="9" t="s">
        <v>132</v>
      </c>
      <c r="D79" s="10"/>
      <c r="E79" s="4" t="s">
        <v>10</v>
      </c>
      <c r="F79" s="5">
        <v>50</v>
      </c>
      <c r="G79" s="6"/>
      <c r="H79" s="6">
        <f t="shared" si="1"/>
        <v>0</v>
      </c>
    </row>
    <row r="80" spans="1:8" ht="36.75" customHeight="1" thickBot="1" x14ac:dyDescent="0.3">
      <c r="A80" s="2">
        <v>73</v>
      </c>
      <c r="B80" s="3" t="s">
        <v>134</v>
      </c>
      <c r="C80" s="9" t="s">
        <v>132</v>
      </c>
      <c r="D80" s="10"/>
      <c r="E80" s="4" t="s">
        <v>10</v>
      </c>
      <c r="F80" s="5">
        <v>50</v>
      </c>
      <c r="G80" s="6"/>
      <c r="H80" s="6">
        <f t="shared" si="1"/>
        <v>0</v>
      </c>
    </row>
    <row r="81" spans="1:8" ht="36.75" customHeight="1" thickBot="1" x14ac:dyDescent="0.3">
      <c r="A81" s="2">
        <v>74</v>
      </c>
      <c r="B81" s="3" t="s">
        <v>135</v>
      </c>
      <c r="C81" s="9" t="s">
        <v>132</v>
      </c>
      <c r="D81" s="10"/>
      <c r="E81" s="4" t="s">
        <v>10</v>
      </c>
      <c r="F81" s="5">
        <v>50</v>
      </c>
      <c r="G81" s="6"/>
      <c r="H81" s="6">
        <f t="shared" si="1"/>
        <v>0</v>
      </c>
    </row>
    <row r="82" spans="1:8" ht="36.75" customHeight="1" thickBot="1" x14ac:dyDescent="0.3">
      <c r="A82" s="2">
        <v>75</v>
      </c>
      <c r="B82" s="3" t="s">
        <v>136</v>
      </c>
      <c r="C82" s="9" t="s">
        <v>137</v>
      </c>
      <c r="D82" s="10"/>
      <c r="E82" s="4" t="s">
        <v>10</v>
      </c>
      <c r="F82" s="5">
        <v>300</v>
      </c>
      <c r="G82" s="6"/>
      <c r="H82" s="6">
        <f t="shared" si="1"/>
        <v>0</v>
      </c>
    </row>
    <row r="83" spans="1:8" ht="55" customHeight="1" thickBot="1" x14ac:dyDescent="0.3">
      <c r="A83" s="2">
        <v>76</v>
      </c>
      <c r="B83" s="3" t="s">
        <v>138</v>
      </c>
      <c r="C83" s="11" t="s">
        <v>139</v>
      </c>
      <c r="D83" s="10"/>
      <c r="E83" s="4" t="s">
        <v>10</v>
      </c>
      <c r="F83" s="5">
        <v>35</v>
      </c>
      <c r="G83" s="6"/>
      <c r="H83" s="6">
        <f t="shared" si="1"/>
        <v>0</v>
      </c>
    </row>
    <row r="84" spans="1:8" ht="55" customHeight="1" thickBot="1" x14ac:dyDescent="0.3">
      <c r="A84" s="2">
        <v>77</v>
      </c>
      <c r="B84" s="3" t="s">
        <v>140</v>
      </c>
      <c r="C84" s="11" t="s">
        <v>141</v>
      </c>
      <c r="D84" s="10"/>
      <c r="E84" s="4" t="s">
        <v>10</v>
      </c>
      <c r="F84" s="5">
        <v>250</v>
      </c>
      <c r="G84" s="6"/>
      <c r="H84" s="6">
        <f t="shared" si="1"/>
        <v>0</v>
      </c>
    </row>
    <row r="85" spans="1:8" ht="207" customHeight="1" thickBot="1" x14ac:dyDescent="0.3">
      <c r="A85" s="2">
        <v>78</v>
      </c>
      <c r="B85" s="3" t="s">
        <v>142</v>
      </c>
      <c r="C85" s="9" t="s">
        <v>143</v>
      </c>
      <c r="D85" s="10"/>
      <c r="E85" s="4" t="s">
        <v>10</v>
      </c>
      <c r="F85" s="5">
        <v>100</v>
      </c>
      <c r="G85" s="6"/>
      <c r="H85" s="6">
        <f t="shared" si="1"/>
        <v>0</v>
      </c>
    </row>
    <row r="86" spans="1:8" ht="53.25" customHeight="1" thickBot="1" x14ac:dyDescent="0.3">
      <c r="A86" s="2">
        <v>79</v>
      </c>
      <c r="B86" s="3" t="s">
        <v>144</v>
      </c>
      <c r="C86" s="9" t="s">
        <v>145</v>
      </c>
      <c r="D86" s="10"/>
      <c r="E86" s="4" t="s">
        <v>10</v>
      </c>
      <c r="F86" s="5">
        <v>50</v>
      </c>
      <c r="G86" s="6"/>
      <c r="H86" s="6">
        <f t="shared" si="1"/>
        <v>0</v>
      </c>
    </row>
    <row r="87" spans="1:8" ht="69" customHeight="1" thickBot="1" x14ac:dyDescent="0.3">
      <c r="A87" s="2">
        <v>80</v>
      </c>
      <c r="B87" s="3" t="s">
        <v>146</v>
      </c>
      <c r="C87" s="9" t="s">
        <v>147</v>
      </c>
      <c r="D87" s="10"/>
      <c r="E87" s="4" t="s">
        <v>10</v>
      </c>
      <c r="F87" s="5">
        <v>300</v>
      </c>
      <c r="G87" s="6"/>
      <c r="H87" s="6">
        <f t="shared" si="1"/>
        <v>0</v>
      </c>
    </row>
    <row r="88" spans="1:8" ht="58.5" customHeight="1" thickBot="1" x14ac:dyDescent="0.3">
      <c r="A88" s="2">
        <v>81</v>
      </c>
      <c r="B88" s="3" t="s">
        <v>148</v>
      </c>
      <c r="C88" s="11" t="s">
        <v>149</v>
      </c>
      <c r="D88" s="10"/>
      <c r="E88" s="4" t="s">
        <v>10</v>
      </c>
      <c r="F88" s="5">
        <v>90</v>
      </c>
      <c r="G88" s="6"/>
      <c r="H88" s="6">
        <f t="shared" si="1"/>
        <v>0</v>
      </c>
    </row>
    <row r="89" spans="1:8" ht="58.5" customHeight="1" thickBot="1" x14ac:dyDescent="0.3">
      <c r="A89" s="2">
        <v>82</v>
      </c>
      <c r="B89" s="3" t="s">
        <v>150</v>
      </c>
      <c r="C89" s="11" t="s">
        <v>151</v>
      </c>
      <c r="D89" s="10"/>
      <c r="E89" s="4" t="s">
        <v>10</v>
      </c>
      <c r="F89" s="5">
        <v>90</v>
      </c>
      <c r="G89" s="6"/>
      <c r="H89" s="6">
        <f t="shared" si="1"/>
        <v>0</v>
      </c>
    </row>
    <row r="90" spans="1:8" ht="58.5" customHeight="1" thickBot="1" x14ac:dyDescent="0.3">
      <c r="A90" s="2">
        <v>83</v>
      </c>
      <c r="B90" s="3" t="s">
        <v>152</v>
      </c>
      <c r="C90" s="11" t="s">
        <v>153</v>
      </c>
      <c r="D90" s="10"/>
      <c r="E90" s="4" t="s">
        <v>10</v>
      </c>
      <c r="F90" s="5">
        <v>100</v>
      </c>
      <c r="G90" s="6"/>
      <c r="H90" s="6">
        <f t="shared" si="1"/>
        <v>0</v>
      </c>
    </row>
    <row r="91" spans="1:8" ht="49.5" customHeight="1" thickBot="1" x14ac:dyDescent="0.45">
      <c r="A91" s="12" t="s">
        <v>154</v>
      </c>
      <c r="B91" s="13"/>
      <c r="C91" s="13"/>
      <c r="D91" s="13"/>
      <c r="E91" s="13"/>
      <c r="F91" s="13"/>
      <c r="G91" s="14"/>
      <c r="H91" s="7">
        <f>SUM(H8:H90)</f>
        <v>0</v>
      </c>
    </row>
  </sheetData>
  <mergeCells count="93">
    <mergeCell ref="A1:B5"/>
    <mergeCell ref="C1:H4"/>
    <mergeCell ref="A6:A7"/>
    <mergeCell ref="B6:B7"/>
    <mergeCell ref="C6:D7"/>
    <mergeCell ref="E6:E7"/>
    <mergeCell ref="F6:F7"/>
    <mergeCell ref="G6:G7"/>
    <mergeCell ref="H6:H7"/>
    <mergeCell ref="C19:D19"/>
    <mergeCell ref="C8:D8"/>
    <mergeCell ref="C9:D9"/>
    <mergeCell ref="C10:D10"/>
    <mergeCell ref="C11:D11"/>
    <mergeCell ref="C12:D12"/>
    <mergeCell ref="C13:D13"/>
    <mergeCell ref="C14:D14"/>
    <mergeCell ref="C15:D15"/>
    <mergeCell ref="C16:D16"/>
    <mergeCell ref="C17:D17"/>
    <mergeCell ref="C18:D18"/>
    <mergeCell ref="C31:D31"/>
    <mergeCell ref="C20:D20"/>
    <mergeCell ref="C21:D21"/>
    <mergeCell ref="C22:D22"/>
    <mergeCell ref="C23:D23"/>
    <mergeCell ref="C24:D24"/>
    <mergeCell ref="C25:D25"/>
    <mergeCell ref="C26:D26"/>
    <mergeCell ref="C27:D27"/>
    <mergeCell ref="C28:D28"/>
    <mergeCell ref="C29:D29"/>
    <mergeCell ref="C30:D30"/>
    <mergeCell ref="C43:D43"/>
    <mergeCell ref="C32:D32"/>
    <mergeCell ref="C33:D33"/>
    <mergeCell ref="C34:D34"/>
    <mergeCell ref="C35:D35"/>
    <mergeCell ref="C36:D36"/>
    <mergeCell ref="C37:D37"/>
    <mergeCell ref="C38:D38"/>
    <mergeCell ref="C39:D39"/>
    <mergeCell ref="C40:D40"/>
    <mergeCell ref="C41:D41"/>
    <mergeCell ref="C42:D42"/>
    <mergeCell ref="C55:D55"/>
    <mergeCell ref="C44:D44"/>
    <mergeCell ref="C45:D45"/>
    <mergeCell ref="C46:D46"/>
    <mergeCell ref="C47:D47"/>
    <mergeCell ref="C48:D48"/>
    <mergeCell ref="C49:D49"/>
    <mergeCell ref="C50:D50"/>
    <mergeCell ref="C51:D51"/>
    <mergeCell ref="C52:D52"/>
    <mergeCell ref="C53:D53"/>
    <mergeCell ref="C54:D54"/>
    <mergeCell ref="C67:D67"/>
    <mergeCell ref="C56:D56"/>
    <mergeCell ref="C57:D57"/>
    <mergeCell ref="C58:D58"/>
    <mergeCell ref="C59:D59"/>
    <mergeCell ref="C60:D60"/>
    <mergeCell ref="C61:D61"/>
    <mergeCell ref="C62:D62"/>
    <mergeCell ref="C63:D63"/>
    <mergeCell ref="C64:D64"/>
    <mergeCell ref="C65:D65"/>
    <mergeCell ref="C66:D66"/>
    <mergeCell ref="C79:D79"/>
    <mergeCell ref="C68:D68"/>
    <mergeCell ref="C69:D69"/>
    <mergeCell ref="C70:D70"/>
    <mergeCell ref="C71:D71"/>
    <mergeCell ref="C72:D72"/>
    <mergeCell ref="C73:D73"/>
    <mergeCell ref="C74:D74"/>
    <mergeCell ref="C75:D75"/>
    <mergeCell ref="C76:D76"/>
    <mergeCell ref="C77:D77"/>
    <mergeCell ref="C78:D78"/>
    <mergeCell ref="A91:G91"/>
    <mergeCell ref="C80:D80"/>
    <mergeCell ref="C81:D81"/>
    <mergeCell ref="C82:D82"/>
    <mergeCell ref="C83:D83"/>
    <mergeCell ref="C84:D84"/>
    <mergeCell ref="C85:D85"/>
    <mergeCell ref="C86:D86"/>
    <mergeCell ref="C87:D87"/>
    <mergeCell ref="C88:D88"/>
    <mergeCell ref="C89:D89"/>
    <mergeCell ref="C90:D90"/>
  </mergeCells>
  <printOptions horizontalCentered="1" verticalCentered="1"/>
  <pageMargins left="0.7" right="0.7" top="0.75" bottom="0.75" header="0.3" footer="0.3"/>
  <pageSetup scale="44" orientation="landscape" verticalDpi="0"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 #A -10122968</vt:lpstr>
      <vt:lpstr>'Annex #A -10122968'!Print_Area</vt:lpstr>
      <vt:lpstr>'Annex #A -10122968'!Print_Titles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Abdulfatah  Al-Joneed</dc:creator>
  <cp:lastModifiedBy>Ahmed Abdulfatah  Al-Joneed</cp:lastModifiedBy>
  <cp:lastPrinted>2025-11-19T08:25:21Z</cp:lastPrinted>
  <dcterms:created xsi:type="dcterms:W3CDTF">2025-11-19T08:22:16Z</dcterms:created>
  <dcterms:modified xsi:type="dcterms:W3CDTF">2025-11-19T10:22:10Z</dcterms:modified>
</cp:coreProperties>
</file>